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03F1498-4AB3-4F16-B584-C1F30A23788B}" xr6:coauthVersionLast="46" xr6:coauthVersionMax="46" xr10:uidLastSave="{00000000-0000-0000-0000-000000000000}"/>
  <bookViews>
    <workbookView xWindow="-120" yWindow="480" windowWidth="29040" windowHeight="15840" xr2:uid="{C2055D9B-AE89-424E-8273-3D591D33ECF6}"/>
  </bookViews>
  <sheets>
    <sheet name="Staff 6-1 Att-2 P-1" sheetId="8" r:id="rId1"/>
    <sheet name="Staff 6-1 Att-2 P-2" sheetId="9" r:id="rId2"/>
  </sheets>
  <definedNames>
    <definedName name="_xlnm.Print_Area" localSheetId="0">'Staff 6-1 Att-2 P-1'!$A$1:$N$33</definedName>
    <definedName name="_xlnm.Print_Area" localSheetId="1">'Staff 6-1 Att-2 P-2'!$A$1:$B$13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8" l="1"/>
  <c r="C41" i="8"/>
  <c r="E41" i="8" s="1"/>
  <c r="C39" i="8"/>
  <c r="E39" i="8" s="1"/>
  <c r="M31" i="8"/>
  <c r="L26" i="8"/>
  <c r="L25" i="8"/>
  <c r="C24" i="8"/>
  <c r="C10" i="8"/>
  <c r="C40" i="8" s="1"/>
  <c r="E40" i="8" s="1"/>
  <c r="L30" i="8"/>
  <c r="L29" i="8"/>
  <c r="L28" i="8"/>
  <c r="L27" i="8"/>
  <c r="L12" i="8"/>
  <c r="L13" i="8"/>
  <c r="L14" i="8"/>
  <c r="L16" i="8"/>
  <c r="L17" i="8"/>
  <c r="L19" i="8"/>
  <c r="L21" i="8"/>
  <c r="C22" i="8"/>
  <c r="C38" i="8" s="1"/>
  <c r="L24" i="8" l="1"/>
  <c r="C42" i="8"/>
  <c r="E38" i="8"/>
  <c r="E42" i="8" s="1"/>
  <c r="C31" i="8"/>
  <c r="L23" i="8"/>
  <c r="N23" i="8" s="1"/>
  <c r="K31" i="8" l="1"/>
  <c r="J31" i="8"/>
  <c r="F31" i="8"/>
  <c r="E31" i="8"/>
  <c r="D31" i="8" l="1"/>
  <c r="L22" i="8" l="1"/>
  <c r="N22" i="8" s="1"/>
  <c r="N24" i="8"/>
  <c r="L10" i="8"/>
  <c r="L31" i="8" s="1"/>
  <c r="N10" i="8" l="1"/>
  <c r="N31" i="8" s="1"/>
</calcChain>
</file>

<file path=xl/sharedStrings.xml><?xml version="1.0" encoding="utf-8"?>
<sst xmlns="http://schemas.openxmlformats.org/spreadsheetml/2006/main" count="83" uniqueCount="64">
  <si>
    <t>Vendor Name</t>
  </si>
  <si>
    <t>EL PASO ELECTRIC COMPANY</t>
  </si>
  <si>
    <t>SOAH Docket No. 473-21-2606</t>
  </si>
  <si>
    <t>PUC Docket No.52195</t>
  </si>
  <si>
    <t>2021 TEXAS RATE CASE</t>
  </si>
  <si>
    <t>(a)</t>
  </si>
  <si>
    <t>(b)</t>
  </si>
  <si>
    <t>(c)</t>
  </si>
  <si>
    <t>(d)</t>
  </si>
  <si>
    <t>(e)</t>
  </si>
  <si>
    <t>(f)</t>
  </si>
  <si>
    <t>(g)</t>
  </si>
  <si>
    <t>Amounts may not add or tie to other schedules due to rounding.</t>
  </si>
  <si>
    <t>Discipline</t>
  </si>
  <si>
    <t>OUTSIDE SVCS-CONSULTING</t>
  </si>
  <si>
    <t>DEFERRED LEGAL EXPENSES</t>
  </si>
  <si>
    <t>Expenses paid to date through July 31, 2021</t>
  </si>
  <si>
    <t>Estimated Expenses</t>
  </si>
  <si>
    <t>(h)</t>
  </si>
  <si>
    <t>Expenses paid through July 31, 2021</t>
  </si>
  <si>
    <t>Expenses incurred and not paid to date</t>
  </si>
  <si>
    <t>Remaining estimated expenses</t>
  </si>
  <si>
    <t>(i)</t>
  </si>
  <si>
    <t>(j)</t>
  </si>
  <si>
    <t xml:space="preserve">Total </t>
  </si>
  <si>
    <t>DGC Consulting</t>
  </si>
  <si>
    <t xml:space="preserve">Mr. David Carpenter provided support to EPE witnesses regarding financial, tax and other accounting issues prior to and during the case.  He also assisted with testimony and discovery. </t>
  </si>
  <si>
    <t>Duggins Wren Mann &amp; Romero LLP</t>
  </si>
  <si>
    <t>VENDOR DESCRIPTION</t>
  </si>
  <si>
    <t>Page 2 of 2</t>
  </si>
  <si>
    <t>STAFF's 6th, Q. No. STAFF 6-1</t>
  </si>
  <si>
    <t>Page 1 of 2</t>
  </si>
  <si>
    <t>NON-PAYROLL EMPLOYEE EXPENSES</t>
  </si>
  <si>
    <t>DWMR provides legal services including paralegal services and other support services.  DWMR invoices also include expenses such as telephone, copying, travel, lodging, etc.</t>
  </si>
  <si>
    <t>SOUTHWES    5268788123280</t>
  </si>
  <si>
    <t>SOUTHWES    5268788176298</t>
  </si>
  <si>
    <t>SOUTHWES    5268793336334</t>
  </si>
  <si>
    <t>EPIA PARKING</t>
  </si>
  <si>
    <t>SQ *ATX COOP TAXI # 104 G</t>
  </si>
  <si>
    <t>DOUBLETREE SUITES ASTN</t>
  </si>
  <si>
    <t>City of El Paso</t>
  </si>
  <si>
    <t>City of San Elizario</t>
  </si>
  <si>
    <t>Town of Clint</t>
  </si>
  <si>
    <t>City of Socorro</t>
  </si>
  <si>
    <t>TRAIN/TRAVEL-AIR TRANS</t>
  </si>
  <si>
    <t>TRAIN/TRAVEL-GROUND TRANS</t>
  </si>
  <si>
    <t>TRAIN/TRAVEL-LODGING</t>
  </si>
  <si>
    <t>TRAIN/TRAVEL-MEALS</t>
  </si>
  <si>
    <t>(k)</t>
  </si>
  <si>
    <t>(l)</t>
  </si>
  <si>
    <t>(m)</t>
  </si>
  <si>
    <t>Attachment 2</t>
  </si>
  <si>
    <t>Town of Horizon City</t>
  </si>
  <si>
    <t>Legal</t>
  </si>
  <si>
    <t>Other</t>
  </si>
  <si>
    <t>Accounting</t>
  </si>
  <si>
    <t>Intervenor</t>
  </si>
  <si>
    <t>Filed</t>
  </si>
  <si>
    <t>RFI</t>
  </si>
  <si>
    <t>Diff</t>
  </si>
  <si>
    <t>Payments to municipalities requesting reimbursement for rate-case expenses pursuant to PURA §33.023(b).</t>
  </si>
  <si>
    <t>DOCKET NO. 46831</t>
  </si>
  <si>
    <t>CASA COLOMBIA (5 people)</t>
  </si>
  <si>
    <t>RATE CASE EXPENSES THROUGH JULY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</si>
</sst>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4" fillId="0" borderId="0" xfId="3" applyFont="1"/>
    <xf numFmtId="0" fontId="5" fillId="0" borderId="0" xfId="0" applyFont="1" applyAlignment="1">
      <alignment horizontal="right"/>
    </xf>
    <xf numFmtId="0" fontId="7" fillId="0" borderId="0" xfId="4" applyFont="1"/>
    <xf numFmtId="37" fontId="4" fillId="0" borderId="0" xfId="4" applyNumberFormat="1" applyFont="1"/>
    <xf numFmtId="0" fontId="8" fillId="0" borderId="0" xfId="0" applyFont="1"/>
    <xf numFmtId="0" fontId="0" fillId="0" borderId="1" xfId="0" applyBorder="1"/>
    <xf numFmtId="0" fontId="9" fillId="0" borderId="0" xfId="3" applyFont="1" applyAlignment="1">
      <alignment horizontal="center"/>
    </xf>
    <xf numFmtId="37" fontId="9" fillId="0" borderId="0" xfId="3" applyNumberFormat="1" applyFont="1" applyAlignment="1">
      <alignment horizontal="center"/>
    </xf>
    <xf numFmtId="37" fontId="9" fillId="0" borderId="0" xfId="3" quotePrefix="1" applyNumberFormat="1" applyFont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2" xfId="3" applyFont="1" applyBorder="1" applyAlignment="1">
      <alignment horizontal="center" wrapText="1"/>
    </xf>
    <xf numFmtId="0" fontId="1" fillId="0" borderId="1" xfId="0" applyFont="1" applyBorder="1"/>
    <xf numFmtId="0" fontId="1" fillId="0" borderId="3" xfId="0" applyFont="1" applyBorder="1"/>
    <xf numFmtId="43" fontId="1" fillId="0" borderId="3" xfId="1" applyFont="1" applyBorder="1"/>
    <xf numFmtId="43" fontId="0" fillId="0" borderId="0" xfId="1" applyFont="1"/>
    <xf numFmtId="44" fontId="1" fillId="0" borderId="1" xfId="2" applyFont="1" applyBorder="1"/>
    <xf numFmtId="44" fontId="1" fillId="0" borderId="3" xfId="2" applyFont="1" applyBorder="1"/>
    <xf numFmtId="44" fontId="1" fillId="0" borderId="0" xfId="2" applyFont="1"/>
    <xf numFmtId="0" fontId="0" fillId="0" borderId="0" xfId="0" applyAlignment="1">
      <alignment horizontal="right" wrapText="1"/>
    </xf>
    <xf numFmtId="43" fontId="0" fillId="0" borderId="0" xfId="1" applyFont="1" applyBorder="1"/>
    <xf numFmtId="44" fontId="1" fillId="0" borderId="3" xfId="0" applyNumberFormat="1" applyFont="1" applyBorder="1"/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0" xfId="0" applyAlignment="1">
      <alignment horizontal="left" indent="1"/>
    </xf>
    <xf numFmtId="43" fontId="0" fillId="0" borderId="0" xfId="0" applyNumberFormat="1"/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 indent="1"/>
    </xf>
    <xf numFmtId="43" fontId="0" fillId="0" borderId="0" xfId="1" applyFont="1" applyFill="1"/>
    <xf numFmtId="0" fontId="0" fillId="0" borderId="0" xfId="0" applyFont="1" applyFill="1" applyBorder="1"/>
    <xf numFmtId="0" fontId="1" fillId="0" borderId="0" xfId="0" applyFont="1" applyBorder="1"/>
    <xf numFmtId="44" fontId="1" fillId="0" borderId="0" xfId="0" applyNumberFormat="1" applyFont="1" applyBorder="1"/>
    <xf numFmtId="43" fontId="0" fillId="0" borderId="1" xfId="1" applyFont="1" applyBorder="1"/>
    <xf numFmtId="0" fontId="9" fillId="0" borderId="0" xfId="3" applyFont="1" applyAlignment="1">
      <alignment horizontal="center"/>
    </xf>
  </cellXfs>
  <cellStyles count="7">
    <cellStyle name="Comma" xfId="1" builtinId="3"/>
    <cellStyle name="Comma 7 31 2 2" xfId="5" xr:uid="{797E025B-40F2-492C-8A3C-C8256B9171EA}"/>
    <cellStyle name="Currency" xfId="2" builtinId="4"/>
    <cellStyle name="Normal" xfId="0" builtinId="0"/>
    <cellStyle name="Normal 205" xfId="4" xr:uid="{EEF8551C-D651-48CB-B2FD-5794284065F0}"/>
    <cellStyle name="Normal 3" xfId="3" xr:uid="{74A88FBC-05FF-44A5-9DEC-183C39DAE833}"/>
    <cellStyle name="Normal 6" xfId="6" xr:uid="{049FE8DD-4BBC-4123-B8B2-B1E086CAC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32870-C108-4B40-AE50-CCEA24E15269}">
  <sheetPr>
    <pageSetUpPr fitToPage="1"/>
  </sheetPr>
  <dimension ref="A1:T43"/>
  <sheetViews>
    <sheetView tabSelected="1" topLeftCell="A25" zoomScaleNormal="100" workbookViewId="0">
      <selection activeCell="B34" sqref="B34"/>
    </sheetView>
  </sheetViews>
  <sheetFormatPr defaultRowHeight="15" x14ac:dyDescent="0.25"/>
  <cols>
    <col min="1" max="1" width="18.85546875" customWidth="1"/>
    <col min="2" max="2" width="32.140625" customWidth="1"/>
    <col min="3" max="3" width="14.5703125" customWidth="1"/>
    <col min="4" max="11" width="12.5703125" customWidth="1"/>
    <col min="12" max="14" width="14.5703125" customWidth="1"/>
  </cols>
  <sheetData>
    <row r="1" spans="1:20" x14ac:dyDescent="0.2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M1" s="1"/>
      <c r="N1" s="2" t="s">
        <v>2</v>
      </c>
      <c r="O1" s="1"/>
      <c r="P1" s="1"/>
      <c r="Q1" s="1"/>
      <c r="R1" s="1"/>
      <c r="S1" s="1"/>
      <c r="T1" s="1"/>
    </row>
    <row r="2" spans="1:20" x14ac:dyDescent="0.25">
      <c r="A2" s="3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2" t="s">
        <v>3</v>
      </c>
      <c r="O2" s="1"/>
      <c r="P2" s="1"/>
      <c r="Q2" s="1"/>
      <c r="R2" s="1"/>
      <c r="S2" s="1"/>
      <c r="T2" s="1"/>
    </row>
    <row r="3" spans="1:20" x14ac:dyDescent="0.25">
      <c r="A3" s="4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2" t="s">
        <v>30</v>
      </c>
      <c r="O3" s="1"/>
      <c r="P3" s="1"/>
      <c r="Q3" s="1"/>
      <c r="R3" s="1"/>
      <c r="S3" s="1"/>
      <c r="T3" s="1"/>
    </row>
    <row r="4" spans="1:20" x14ac:dyDescent="0.25">
      <c r="A4" s="4" t="s">
        <v>63</v>
      </c>
      <c r="B4" s="1"/>
      <c r="C4" s="1"/>
      <c r="D4" s="1"/>
      <c r="E4" s="1"/>
      <c r="F4" s="1"/>
      <c r="G4" s="1"/>
      <c r="H4" s="1"/>
      <c r="I4" s="1"/>
      <c r="J4" s="1"/>
      <c r="K4" s="1"/>
      <c r="M4" s="1"/>
      <c r="N4" s="2" t="s">
        <v>51</v>
      </c>
      <c r="O4" s="1"/>
      <c r="P4" s="1"/>
      <c r="Q4" s="1"/>
      <c r="R4" s="1"/>
      <c r="S4" s="1"/>
      <c r="T4" s="1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/>
      <c r="N5" s="2" t="s">
        <v>31</v>
      </c>
      <c r="O5" s="1"/>
      <c r="P5" s="1"/>
      <c r="Q5" s="1"/>
      <c r="R5" s="1"/>
      <c r="S5" s="1"/>
      <c r="T5" s="1"/>
    </row>
    <row r="7" spans="1:20" x14ac:dyDescent="0.25">
      <c r="A7" s="7" t="s">
        <v>5</v>
      </c>
      <c r="B7" s="8" t="s">
        <v>6</v>
      </c>
      <c r="C7" s="8" t="s">
        <v>7</v>
      </c>
      <c r="D7" s="8" t="s">
        <v>7</v>
      </c>
      <c r="E7" s="8" t="s">
        <v>8</v>
      </c>
      <c r="F7" s="9" t="s">
        <v>9</v>
      </c>
      <c r="G7" s="8" t="s">
        <v>10</v>
      </c>
      <c r="H7" s="8" t="s">
        <v>11</v>
      </c>
      <c r="I7" s="8" t="s">
        <v>18</v>
      </c>
      <c r="J7" s="8" t="s">
        <v>22</v>
      </c>
      <c r="K7" s="8" t="s">
        <v>23</v>
      </c>
      <c r="L7" s="8" t="s">
        <v>48</v>
      </c>
      <c r="M7" s="8" t="s">
        <v>49</v>
      </c>
      <c r="N7" s="8" t="s">
        <v>50</v>
      </c>
    </row>
    <row r="8" spans="1:20" x14ac:dyDescent="0.25">
      <c r="A8" s="7"/>
      <c r="B8" s="7"/>
      <c r="C8" s="7"/>
      <c r="D8" s="33" t="s">
        <v>19</v>
      </c>
      <c r="E8" s="33"/>
      <c r="F8" s="33"/>
      <c r="G8" s="33"/>
      <c r="H8" s="33"/>
      <c r="I8" s="33"/>
      <c r="J8" s="33"/>
      <c r="K8" s="33"/>
      <c r="L8" s="33"/>
      <c r="M8" s="7"/>
      <c r="N8" s="7"/>
    </row>
    <row r="9" spans="1:20" ht="51.75" x14ac:dyDescent="0.25">
      <c r="A9" s="10" t="s">
        <v>13</v>
      </c>
      <c r="B9" s="10" t="s">
        <v>0</v>
      </c>
      <c r="C9" s="11" t="s">
        <v>17</v>
      </c>
      <c r="D9" s="10">
        <v>201712</v>
      </c>
      <c r="E9" s="10">
        <v>201802</v>
      </c>
      <c r="F9" s="10">
        <v>201803</v>
      </c>
      <c r="G9" s="10">
        <v>201804</v>
      </c>
      <c r="H9" s="10">
        <v>201805</v>
      </c>
      <c r="I9" s="10">
        <v>201806</v>
      </c>
      <c r="J9" s="10">
        <v>201808</v>
      </c>
      <c r="K9" s="10">
        <v>202102</v>
      </c>
      <c r="L9" s="11" t="s">
        <v>16</v>
      </c>
      <c r="M9" s="11" t="s">
        <v>20</v>
      </c>
      <c r="N9" s="11" t="s">
        <v>21</v>
      </c>
    </row>
    <row r="10" spans="1:20" x14ac:dyDescent="0.25">
      <c r="A10" s="13" t="s">
        <v>32</v>
      </c>
      <c r="B10" s="13"/>
      <c r="C10" s="17">
        <f>SUM(C11:C21)</f>
        <v>1138.07</v>
      </c>
      <c r="D10" s="14"/>
      <c r="E10" s="14"/>
      <c r="F10" s="14"/>
      <c r="G10" s="14"/>
      <c r="H10" s="14"/>
      <c r="I10" s="14"/>
      <c r="J10" s="14"/>
      <c r="K10" s="14"/>
      <c r="L10" s="17">
        <f>SUM(L11:L21)</f>
        <v>1138.07</v>
      </c>
      <c r="M10" s="13"/>
      <c r="N10" s="21">
        <f>C10-L10-M10</f>
        <v>0</v>
      </c>
    </row>
    <row r="11" spans="1:20" x14ac:dyDescent="0.25">
      <c r="B11" s="26" t="s">
        <v>44</v>
      </c>
      <c r="D11" s="15"/>
      <c r="E11" s="15"/>
      <c r="F11" s="15"/>
      <c r="G11" s="15"/>
      <c r="H11" s="15"/>
      <c r="I11" s="15"/>
      <c r="J11" s="15"/>
      <c r="K11" s="15"/>
      <c r="L11" s="18"/>
    </row>
    <row r="12" spans="1:20" x14ac:dyDescent="0.25">
      <c r="B12" s="27" t="s">
        <v>34</v>
      </c>
      <c r="C12" s="15">
        <v>311.95999999999998</v>
      </c>
      <c r="D12" s="15"/>
      <c r="E12" s="15">
        <v>311.95999999999998</v>
      </c>
      <c r="F12" s="15"/>
      <c r="G12" s="15"/>
      <c r="H12" s="15"/>
      <c r="I12" s="15"/>
      <c r="J12" s="15"/>
      <c r="K12" s="15"/>
      <c r="L12" s="18">
        <f t="shared" ref="L12:L21" si="0">SUM(D12:K12)</f>
        <v>311.95999999999998</v>
      </c>
    </row>
    <row r="13" spans="1:20" x14ac:dyDescent="0.25">
      <c r="B13" s="27" t="s">
        <v>35</v>
      </c>
      <c r="C13" s="15">
        <v>331.96</v>
      </c>
      <c r="D13" s="15"/>
      <c r="E13" s="15">
        <v>331.96</v>
      </c>
      <c r="F13" s="15"/>
      <c r="G13" s="15"/>
      <c r="H13" s="15"/>
      <c r="I13" s="15"/>
      <c r="J13" s="15"/>
      <c r="K13" s="15"/>
      <c r="L13" s="18">
        <f t="shared" si="0"/>
        <v>331.96</v>
      </c>
    </row>
    <row r="14" spans="1:20" x14ac:dyDescent="0.25">
      <c r="B14" s="27" t="s">
        <v>36</v>
      </c>
      <c r="C14" s="15">
        <v>194</v>
      </c>
      <c r="D14" s="15"/>
      <c r="E14" s="15">
        <v>194</v>
      </c>
      <c r="F14" s="15"/>
      <c r="G14" s="15"/>
      <c r="H14" s="15"/>
      <c r="I14" s="15"/>
      <c r="J14" s="15"/>
      <c r="K14" s="15"/>
      <c r="L14" s="18">
        <f t="shared" si="0"/>
        <v>194</v>
      </c>
    </row>
    <row r="15" spans="1:20" x14ac:dyDescent="0.25">
      <c r="B15" s="26" t="s">
        <v>45</v>
      </c>
      <c r="C15" s="15"/>
      <c r="D15" s="15"/>
      <c r="E15" s="15"/>
      <c r="F15" s="15"/>
      <c r="G15" s="15"/>
      <c r="H15" s="15"/>
      <c r="I15" s="15"/>
      <c r="J15" s="15"/>
      <c r="K15" s="15"/>
      <c r="L15" s="18"/>
    </row>
    <row r="16" spans="1:20" x14ac:dyDescent="0.25">
      <c r="B16" s="27" t="s">
        <v>37</v>
      </c>
      <c r="C16" s="15">
        <v>10</v>
      </c>
      <c r="D16" s="15"/>
      <c r="E16" s="15">
        <v>10</v>
      </c>
      <c r="F16" s="15"/>
      <c r="G16" s="15"/>
      <c r="H16" s="15"/>
      <c r="I16" s="15"/>
      <c r="J16" s="15"/>
      <c r="K16" s="15"/>
      <c r="L16" s="18">
        <f t="shared" si="0"/>
        <v>10</v>
      </c>
    </row>
    <row r="17" spans="1:14" x14ac:dyDescent="0.25">
      <c r="B17" s="27" t="s">
        <v>38</v>
      </c>
      <c r="C17" s="15">
        <v>25</v>
      </c>
      <c r="D17" s="15"/>
      <c r="E17" s="15">
        <v>25</v>
      </c>
      <c r="F17" s="15"/>
      <c r="G17" s="15"/>
      <c r="H17" s="15"/>
      <c r="I17" s="15"/>
      <c r="J17" s="15"/>
      <c r="K17" s="15"/>
      <c r="L17" s="18">
        <f t="shared" si="0"/>
        <v>25</v>
      </c>
    </row>
    <row r="18" spans="1:14" x14ac:dyDescent="0.25">
      <c r="B18" s="26" t="s">
        <v>46</v>
      </c>
      <c r="C18" s="15"/>
      <c r="D18" s="15"/>
      <c r="E18" s="28"/>
      <c r="F18" s="15"/>
      <c r="G18" s="15"/>
      <c r="H18" s="15"/>
      <c r="I18" s="15"/>
      <c r="J18" s="15"/>
      <c r="K18" s="15"/>
      <c r="L18" s="18"/>
    </row>
    <row r="19" spans="1:14" x14ac:dyDescent="0.25">
      <c r="B19" s="27" t="s">
        <v>39</v>
      </c>
      <c r="C19" s="15">
        <v>219.65</v>
      </c>
      <c r="D19" s="15"/>
      <c r="E19" s="28">
        <v>219.65</v>
      </c>
      <c r="F19" s="15"/>
      <c r="G19" s="15"/>
      <c r="H19" s="15"/>
      <c r="I19" s="15"/>
      <c r="J19" s="15"/>
      <c r="K19" s="15"/>
      <c r="L19" s="18">
        <f t="shared" si="0"/>
        <v>219.65</v>
      </c>
    </row>
    <row r="20" spans="1:14" x14ac:dyDescent="0.25">
      <c r="B20" s="26" t="s">
        <v>47</v>
      </c>
      <c r="C20" s="15"/>
      <c r="D20" s="15"/>
      <c r="E20" s="28"/>
      <c r="F20" s="15"/>
      <c r="G20" s="15"/>
      <c r="H20" s="15"/>
      <c r="I20" s="15"/>
      <c r="J20" s="15"/>
      <c r="K20" s="15"/>
      <c r="L20" s="18"/>
    </row>
    <row r="21" spans="1:14" x14ac:dyDescent="0.25">
      <c r="B21" s="27" t="s">
        <v>62</v>
      </c>
      <c r="C21" s="15">
        <v>45.5</v>
      </c>
      <c r="D21" s="15"/>
      <c r="E21" s="28">
        <v>45.5</v>
      </c>
      <c r="F21" s="15"/>
      <c r="G21" s="15"/>
      <c r="H21" s="15"/>
      <c r="I21" s="15"/>
      <c r="J21" s="15"/>
      <c r="K21" s="15"/>
      <c r="L21" s="18">
        <f t="shared" si="0"/>
        <v>45.5</v>
      </c>
    </row>
    <row r="22" spans="1:14" x14ac:dyDescent="0.25">
      <c r="A22" s="13" t="s">
        <v>14</v>
      </c>
      <c r="B22" s="13"/>
      <c r="C22" s="17">
        <f>SUM(C23:C23)</f>
        <v>5812.5</v>
      </c>
      <c r="D22" s="14"/>
      <c r="E22" s="14"/>
      <c r="F22" s="14"/>
      <c r="G22" s="14"/>
      <c r="H22" s="14"/>
      <c r="I22" s="14"/>
      <c r="J22" s="14"/>
      <c r="K22" s="14"/>
      <c r="L22" s="17">
        <f>SUM(L23:L23)</f>
        <v>5812.5</v>
      </c>
      <c r="M22" s="13"/>
      <c r="N22" s="21">
        <f>C22-L22-M22</f>
        <v>0</v>
      </c>
    </row>
    <row r="23" spans="1:14" x14ac:dyDescent="0.25">
      <c r="B23" s="29" t="s">
        <v>25</v>
      </c>
      <c r="C23" s="28">
        <v>5812.5</v>
      </c>
      <c r="D23" s="28">
        <v>5812.5</v>
      </c>
      <c r="E23" s="28"/>
      <c r="F23" s="28"/>
      <c r="G23" s="28"/>
      <c r="H23" s="28"/>
      <c r="I23" s="28"/>
      <c r="J23" s="28"/>
      <c r="K23" s="28"/>
      <c r="L23" s="18">
        <f>SUM(D23:K23)</f>
        <v>5812.5</v>
      </c>
      <c r="N23" s="20">
        <f t="shared" ref="N23" si="1">C23-L23</f>
        <v>0</v>
      </c>
    </row>
    <row r="24" spans="1:14" x14ac:dyDescent="0.25">
      <c r="A24" s="13" t="s">
        <v>15</v>
      </c>
      <c r="B24" s="13"/>
      <c r="C24" s="17">
        <f>SUM(C25:C30)</f>
        <v>374784.56</v>
      </c>
      <c r="D24" s="14"/>
      <c r="E24" s="14"/>
      <c r="F24" s="14"/>
      <c r="G24" s="14"/>
      <c r="H24" s="14"/>
      <c r="I24" s="14"/>
      <c r="J24" s="14"/>
      <c r="K24" s="14"/>
      <c r="L24" s="17">
        <f>SUM(L25:L30)</f>
        <v>374784.56</v>
      </c>
      <c r="M24" s="13"/>
      <c r="N24" s="21">
        <f>C24-L24-M24</f>
        <v>0</v>
      </c>
    </row>
    <row r="25" spans="1:14" x14ac:dyDescent="0.25">
      <c r="A25" s="30"/>
      <c r="B25" s="24" t="s">
        <v>40</v>
      </c>
      <c r="C25" s="15">
        <v>62240.549999999996</v>
      </c>
      <c r="D25" s="25"/>
      <c r="E25" s="25">
        <v>13717.47</v>
      </c>
      <c r="F25" s="25">
        <v>8670.58</v>
      </c>
      <c r="G25" s="25">
        <v>2519</v>
      </c>
      <c r="H25" s="25">
        <v>2005.3</v>
      </c>
      <c r="I25" s="25"/>
      <c r="J25" s="25"/>
      <c r="K25" s="25">
        <v>35328.199999999997</v>
      </c>
      <c r="L25" s="18">
        <f>SUM(D25:K25)</f>
        <v>62240.549999999996</v>
      </c>
      <c r="M25" s="30"/>
      <c r="N25" s="31"/>
    </row>
    <row r="26" spans="1:14" x14ac:dyDescent="0.25">
      <c r="A26" s="30"/>
      <c r="B26" s="24" t="s">
        <v>41</v>
      </c>
      <c r="C26" s="15">
        <v>1470.15</v>
      </c>
      <c r="D26" s="25"/>
      <c r="E26" s="25"/>
      <c r="F26" s="25"/>
      <c r="G26" s="25"/>
      <c r="H26" s="25"/>
      <c r="I26" s="25"/>
      <c r="J26" s="25">
        <v>1470.15</v>
      </c>
      <c r="K26" s="25"/>
      <c r="L26" s="18">
        <f>SUM(D26:K26)</f>
        <v>1470.15</v>
      </c>
      <c r="M26" s="30"/>
      <c r="N26" s="31"/>
    </row>
    <row r="27" spans="1:14" x14ac:dyDescent="0.25">
      <c r="A27" s="30"/>
      <c r="B27" s="24" t="s">
        <v>42</v>
      </c>
      <c r="C27" s="15">
        <v>1270.5</v>
      </c>
      <c r="D27" s="25"/>
      <c r="E27" s="25"/>
      <c r="F27" s="25"/>
      <c r="G27" s="25"/>
      <c r="H27" s="25"/>
      <c r="I27" s="25"/>
      <c r="J27" s="25">
        <v>1270.5</v>
      </c>
      <c r="K27" s="25"/>
      <c r="L27" s="18">
        <f t="shared" ref="L27:L30" si="2">SUM(D27:K27)</f>
        <v>1270.5</v>
      </c>
      <c r="M27" s="30"/>
      <c r="N27" s="31"/>
    </row>
    <row r="28" spans="1:14" x14ac:dyDescent="0.25">
      <c r="A28" s="30"/>
      <c r="B28" s="24" t="s">
        <v>52</v>
      </c>
      <c r="C28" s="15">
        <v>1270.5</v>
      </c>
      <c r="D28" s="25"/>
      <c r="E28" s="25"/>
      <c r="F28" s="25"/>
      <c r="G28" s="25"/>
      <c r="H28" s="25"/>
      <c r="I28" s="25"/>
      <c r="J28" s="25">
        <v>1270.5</v>
      </c>
      <c r="K28" s="25"/>
      <c r="L28" s="18">
        <f t="shared" si="2"/>
        <v>1270.5</v>
      </c>
      <c r="M28" s="30"/>
      <c r="N28" s="31"/>
    </row>
    <row r="29" spans="1:14" x14ac:dyDescent="0.25">
      <c r="A29" s="30"/>
      <c r="B29" s="24" t="s">
        <v>43</v>
      </c>
      <c r="C29" s="15">
        <v>4635</v>
      </c>
      <c r="D29" s="25"/>
      <c r="E29" s="25"/>
      <c r="F29" s="25">
        <v>4635</v>
      </c>
      <c r="G29" s="25"/>
      <c r="H29" s="25"/>
      <c r="I29" s="25"/>
      <c r="J29" s="25"/>
      <c r="K29" s="25"/>
      <c r="L29" s="18">
        <f t="shared" si="2"/>
        <v>4635</v>
      </c>
      <c r="M29" s="30"/>
      <c r="N29" s="31"/>
    </row>
    <row r="30" spans="1:14" x14ac:dyDescent="0.25">
      <c r="A30" s="30"/>
      <c r="B30" s="24" t="s">
        <v>27</v>
      </c>
      <c r="C30" s="15">
        <v>303897.86</v>
      </c>
      <c r="D30" s="25">
        <v>56142.79</v>
      </c>
      <c r="E30" s="25">
        <v>198114.66999999998</v>
      </c>
      <c r="F30" s="25">
        <v>49640.4</v>
      </c>
      <c r="G30" s="25"/>
      <c r="H30" s="25"/>
      <c r="I30" s="25"/>
      <c r="J30" s="25"/>
      <c r="K30" s="25"/>
      <c r="L30" s="18">
        <f t="shared" si="2"/>
        <v>303897.86</v>
      </c>
      <c r="M30" s="30"/>
      <c r="N30" s="31"/>
    </row>
    <row r="31" spans="1:14" ht="15.75" thickBot="1" x14ac:dyDescent="0.3">
      <c r="A31" s="12" t="s">
        <v>24</v>
      </c>
      <c r="B31" s="6"/>
      <c r="C31" s="16">
        <f>C10+C22+C24</f>
        <v>381735.13</v>
      </c>
      <c r="D31" s="16">
        <f>SUM(D10:D30)</f>
        <v>61955.29</v>
      </c>
      <c r="E31" s="16">
        <f>SUM(E10:E30)</f>
        <v>212970.21</v>
      </c>
      <c r="F31" s="16">
        <f>SUM(F10:F30)</f>
        <v>62945.98</v>
      </c>
      <c r="G31" s="16"/>
      <c r="H31" s="16"/>
      <c r="I31" s="16"/>
      <c r="J31" s="16">
        <f>SUM(J10:J30)</f>
        <v>4011.15</v>
      </c>
      <c r="K31" s="16">
        <f>SUM(K10:K30)</f>
        <v>35328.199999999997</v>
      </c>
      <c r="L31" s="16">
        <f>L10+L22+L24</f>
        <v>381735.13</v>
      </c>
      <c r="M31" s="16">
        <f>M10+M22+M24</f>
        <v>0</v>
      </c>
      <c r="N31" s="16">
        <f>SUM(N10:N30)</f>
        <v>0</v>
      </c>
    </row>
    <row r="32" spans="1:14" ht="15.75" thickTop="1" x14ac:dyDescent="0.25"/>
    <row r="33" spans="1:5" x14ac:dyDescent="0.25">
      <c r="A33" s="5" t="s">
        <v>12</v>
      </c>
    </row>
    <row r="34" spans="1:5" x14ac:dyDescent="0.25">
      <c r="A34" s="5"/>
    </row>
    <row r="35" spans="1:5" x14ac:dyDescent="0.25">
      <c r="A35" s="5"/>
    </row>
    <row r="36" spans="1:5" x14ac:dyDescent="0.25">
      <c r="A36" s="5"/>
    </row>
    <row r="37" spans="1:5" x14ac:dyDescent="0.25">
      <c r="C37" t="s">
        <v>58</v>
      </c>
      <c r="D37" t="s">
        <v>57</v>
      </c>
      <c r="E37" t="s">
        <v>59</v>
      </c>
    </row>
    <row r="38" spans="1:5" x14ac:dyDescent="0.25">
      <c r="B38" t="s">
        <v>55</v>
      </c>
      <c r="C38" s="15">
        <f>C22</f>
        <v>5812.5</v>
      </c>
      <c r="D38" s="15">
        <v>5813</v>
      </c>
      <c r="E38" s="15">
        <f>D38-C38</f>
        <v>0.5</v>
      </c>
    </row>
    <row r="39" spans="1:5" x14ac:dyDescent="0.25">
      <c r="B39" t="s">
        <v>53</v>
      </c>
      <c r="C39" s="15">
        <f>C30</f>
        <v>303897.86</v>
      </c>
      <c r="D39" s="15">
        <v>304214</v>
      </c>
      <c r="E39" s="15">
        <f t="shared" ref="E39:E41" si="3">D39-C39</f>
        <v>316.14000000001397</v>
      </c>
    </row>
    <row r="40" spans="1:5" x14ac:dyDescent="0.25">
      <c r="B40" t="s">
        <v>54</v>
      </c>
      <c r="C40" s="15">
        <f>C10</f>
        <v>1138.07</v>
      </c>
      <c r="D40" s="15">
        <v>1137</v>
      </c>
      <c r="E40" s="15">
        <f t="shared" si="3"/>
        <v>-1.0699999999999363</v>
      </c>
    </row>
    <row r="41" spans="1:5" x14ac:dyDescent="0.25">
      <c r="B41" t="s">
        <v>56</v>
      </c>
      <c r="C41" s="15">
        <f>SUM(C25:C29)</f>
        <v>70886.7</v>
      </c>
      <c r="D41" s="15">
        <v>70887</v>
      </c>
      <c r="E41" s="15">
        <f t="shared" si="3"/>
        <v>0.30000000000291038</v>
      </c>
    </row>
    <row r="42" spans="1:5" ht="15.75" thickBot="1" x14ac:dyDescent="0.3">
      <c r="C42" s="32">
        <f>SUM(C38:C41)</f>
        <v>381735.13</v>
      </c>
      <c r="D42" s="32">
        <f>SUM(D38:D41)</f>
        <v>382051</v>
      </c>
      <c r="E42" s="32">
        <f>SUM(E38:E41)</f>
        <v>315.87000000001694</v>
      </c>
    </row>
    <row r="43" spans="1:5" ht="15.75" thickTop="1" x14ac:dyDescent="0.25"/>
  </sheetData>
  <mergeCells count="1">
    <mergeCell ref="D8:L8"/>
  </mergeCells>
  <phoneticPr fontId="10" type="noConversion"/>
  <pageMargins left="0.7" right="0.7" top="1.2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BD09-A1FA-4F3B-9F36-6C091EBEA1FE}">
  <sheetPr>
    <pageSetUpPr fitToPage="1"/>
  </sheetPr>
  <dimension ref="A1:B13"/>
  <sheetViews>
    <sheetView workbookViewId="0">
      <selection activeCell="B19" sqref="B19"/>
    </sheetView>
  </sheetViews>
  <sheetFormatPr defaultRowHeight="15" x14ac:dyDescent="0.25"/>
  <cols>
    <col min="1" max="1" width="35" bestFit="1" customWidth="1"/>
    <col min="2" max="2" width="73.42578125" customWidth="1"/>
    <col min="4" max="4" width="13.5703125" customWidth="1"/>
  </cols>
  <sheetData>
    <row r="1" spans="1:2" x14ac:dyDescent="0.25">
      <c r="A1" s="1" t="s">
        <v>1</v>
      </c>
      <c r="B1" s="2" t="s">
        <v>2</v>
      </c>
    </row>
    <row r="2" spans="1:2" x14ac:dyDescent="0.25">
      <c r="A2" s="3" t="s">
        <v>4</v>
      </c>
      <c r="B2" s="2" t="s">
        <v>3</v>
      </c>
    </row>
    <row r="3" spans="1:2" x14ac:dyDescent="0.25">
      <c r="A3" s="4" t="s">
        <v>61</v>
      </c>
      <c r="B3" s="2" t="s">
        <v>30</v>
      </c>
    </row>
    <row r="4" spans="1:2" x14ac:dyDescent="0.25">
      <c r="A4" s="4" t="s">
        <v>28</v>
      </c>
      <c r="B4" s="2" t="s">
        <v>51</v>
      </c>
    </row>
    <row r="5" spans="1:2" x14ac:dyDescent="0.25">
      <c r="B5" s="2" t="s">
        <v>29</v>
      </c>
    </row>
    <row r="6" spans="1:2" s="19" customFormat="1" x14ac:dyDescent="0.25"/>
    <row r="7" spans="1:2" ht="45" x14ac:dyDescent="0.25">
      <c r="A7" s="22" t="s">
        <v>25</v>
      </c>
      <c r="B7" s="23" t="s">
        <v>26</v>
      </c>
    </row>
    <row r="8" spans="1:2" ht="30.6" customHeight="1" x14ac:dyDescent="0.25">
      <c r="A8" s="22" t="s">
        <v>27</v>
      </c>
      <c r="B8" s="23" t="s">
        <v>33</v>
      </c>
    </row>
    <row r="9" spans="1:2" ht="30" x14ac:dyDescent="0.25">
      <c r="A9" s="22" t="s">
        <v>40</v>
      </c>
      <c r="B9" s="23" t="s">
        <v>60</v>
      </c>
    </row>
    <row r="10" spans="1:2" ht="30" x14ac:dyDescent="0.25">
      <c r="A10" s="22" t="s">
        <v>41</v>
      </c>
      <c r="B10" s="23" t="s">
        <v>60</v>
      </c>
    </row>
    <row r="11" spans="1:2" ht="30" x14ac:dyDescent="0.25">
      <c r="A11" s="22" t="s">
        <v>42</v>
      </c>
      <c r="B11" s="23" t="s">
        <v>60</v>
      </c>
    </row>
    <row r="12" spans="1:2" ht="30" x14ac:dyDescent="0.25">
      <c r="A12" s="22" t="s">
        <v>52</v>
      </c>
      <c r="B12" s="23" t="s">
        <v>60</v>
      </c>
    </row>
    <row r="13" spans="1:2" ht="30" x14ac:dyDescent="0.25">
      <c r="A13" s="22" t="s">
        <v>43</v>
      </c>
      <c r="B13" s="23" t="s">
        <v>60</v>
      </c>
    </row>
  </sheetData>
  <pageMargins left="1.2" right="0.7" top="0.75" bottom="0.75" header="0.3" footer="0.3"/>
  <pageSetup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Staff 6-1 Att-2 P-1</vt:lpstr>
      <vt:lpstr>Staff 6-1 Att-2 P-2</vt:lpstr>
      <vt:lpstr>'Staff 6-1 Att-2 P-1'!Print_Area</vt:lpstr>
      <vt:lpstr>'Staff 6-1 Att-2 P-2'!Print_Area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2021-09-07T15:40:52Z</dcterms:created>
  <dcterms:modified xsi:type="dcterms:W3CDTF">2021-09-07T15:40:58Z</dcterms:modified>
</cp:coreProperties>
</file>